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B7701122-D9F5-4113-919B-A8F6D0D50CDA}\"/>
    </mc:Choice>
  </mc:AlternateContent>
  <xr:revisionPtr revIDLastSave="0" documentId="13_ncr:1_{FD0439E2-71F2-461D-B5C5-DB4E0F16FDD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C30" i="1"/>
  <c r="D30" i="1" s="1"/>
  <c r="C24" i="1"/>
  <c r="D24" i="1" s="1"/>
  <c r="C25" i="1"/>
  <c r="D25" i="1" s="1"/>
  <c r="C20" i="1"/>
  <c r="D20" i="1" s="1"/>
  <c r="C13" i="1"/>
  <c r="D13" i="1" s="1"/>
  <c r="C9" i="1"/>
  <c r="D9" i="1" s="1"/>
  <c r="D29" i="1"/>
  <c r="D28" i="1"/>
  <c r="D27" i="1"/>
  <c r="D26" i="1"/>
  <c r="D23" i="1"/>
  <c r="D22" i="1"/>
  <c r="D21" i="1"/>
  <c r="D19" i="1"/>
  <c r="D18" i="1"/>
  <c r="D17" i="1"/>
  <c r="D16" i="1"/>
  <c r="D15" i="1"/>
  <c r="D14" i="1"/>
  <c r="D12" i="1"/>
  <c r="D11" i="1"/>
  <c r="D10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<sst xmlns="http://schemas.openxmlformats.org/spreadsheetml/2006/main" count="38" uniqueCount="38">
  <si>
    <t>Description</t>
  </si>
  <si>
    <t>Reported Expenses</t>
  </si>
  <si>
    <t>Non-Allowable Expenses</t>
  </si>
  <si>
    <t>Total Allowable Expenses</t>
  </si>
  <si>
    <t xml:space="preserve">Management Company / Central Office Cost Report (MGT - CR) 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</si>
  <si>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</si>
  <si>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</si>
  <si>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Schedule 7.5: Other Administrative and General, Account 9379.5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</si>
  <si>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provide a detailed listing of all expenses being reported in Account 9379.5, Other Administrative &amp; General on Schedule 2.</t>
    </r>
  </si>
  <si>
    <t>Agency/Contract-Billing Service</t>
  </si>
  <si>
    <t>Dept Supplies-Executive Offic</t>
  </si>
  <si>
    <t>Dept Supplies-Printing</t>
  </si>
  <si>
    <t>Postage-Executive Office</t>
  </si>
  <si>
    <t>Postage-Printing</t>
  </si>
  <si>
    <t>Telephone/Inter-Executive Office</t>
  </si>
  <si>
    <t>PLGL / Notary Bond Ins-Executive Office</t>
  </si>
  <si>
    <t>Automobile Insurance-Executive Office</t>
  </si>
  <si>
    <t>Commercial Insurance-Executive Office</t>
  </si>
  <si>
    <t>Risk Management Expense</t>
  </si>
  <si>
    <t>Accounting Expenses-Executive Office</t>
  </si>
  <si>
    <t>Advertising Fee-Executive Office</t>
  </si>
  <si>
    <t>Professional/Legal-Executive Office</t>
  </si>
  <si>
    <t>Consulting Service Exp -Executive Office</t>
  </si>
  <si>
    <t>Recruiting-Executive Office</t>
  </si>
  <si>
    <t>Purchased Services-Executive Office</t>
  </si>
  <si>
    <t>Purchased Services-Human Resources</t>
  </si>
  <si>
    <t>Purchased Services-General Accounting</t>
  </si>
  <si>
    <t>Dues Subscription-Executive Office</t>
  </si>
  <si>
    <t>Dues Subscriptions</t>
  </si>
  <si>
    <t>Travel/Mileage-Executive Office</t>
  </si>
  <si>
    <t>Travel/Mileage-Human Resources</t>
  </si>
  <si>
    <t>Meal &amp; Entertainment-Executive Office</t>
  </si>
  <si>
    <t>Charitable Contribution-Executive Office</t>
  </si>
  <si>
    <t>Board of Education Contributions</t>
  </si>
  <si>
    <t>Bank Services Charges-General Accounting</t>
  </si>
  <si>
    <t>Filing Fees-Executive Office</t>
  </si>
  <si>
    <t>Miscellaneous Expenses</t>
  </si>
  <si>
    <t>Miscellaneous Expense -Executive Office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</si>
</sst>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 applyFill="1" applyAlignment="1">
      <alignment vertical="center"/>
    </xf>
    <xf numFmtId="0" fontId="0" fillId="0" borderId="0" xfId="0" applyFont="1"/>
    <xf numFmtId="164" fontId="0" fillId="0" borderId="1" xfId="1" applyNumberFormat="1" applyFont="1" applyFill="1" applyBorder="1" applyAlignment="1">
      <alignment horizontal="left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164" fontId="0" fillId="0" borderId="1" xfId="1" applyNumberFormat="1" applyFont="1" applyBorder="1"/>
    <xf numFmtId="164" fontId="0" fillId="0" borderId="1" xfId="0" applyNumberFormat="1" applyFont="1" applyFill="1" applyBorder="1" applyAlignment="1">
      <alignment horizontal="left" vertical="center" wrapText="1" indent="1"/>
    </xf>
    <xf numFmtId="164" fontId="0" fillId="0" borderId="0" xfId="0" applyNumberFormat="1" applyFont="1" applyBorder="1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left" vertical="center" wrapText="1"/>
    </xf>
    <xf numFmtId="164" fontId="0" fillId="0" borderId="0" xfId="1" applyNumberFormat="1" applyFont="1" applyBorder="1"/>
    <xf numFmtId="164" fontId="0" fillId="0" borderId="0" xfId="1" applyNumberFormat="1" applyFont="1" applyFill="1" applyBorder="1" applyAlignment="1">
      <alignment horizontal="left"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164" fontId="0" fillId="0" borderId="1" xfId="0" applyNumberFormat="1" applyBorder="1" applyAlignment="1">
      <alignment horizontal="left" vertical="center" wrapText="1" inden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showGridLines="0" workbookViewId="0">
      <selection activeCell="G21" sqref="G21"/>
    </sheetView>
  </sheetViews>
  <sheetFormatPr defaultRowHeight="15" x14ac:dyDescent="0.25"/>
  <sheetData>
    <row r="1" spans="1:1" ht="21" x14ac:dyDescent="0.25">
      <c r="A1" s="9" t="s">
        <v>4</v>
      </c>
    </row>
    <row r="2" spans="1:1" ht="18.75" x14ac:dyDescent="0.3">
      <c r="A2" s="10" t="s">
        <v>7</v>
      </c>
    </row>
    <row r="4" spans="1:1" ht="18.75" x14ac:dyDescent="0.3">
      <c r="A4" s="11" t="s">
        <v>5</v>
      </c>
    </row>
    <row r="5" spans="1:1" x14ac:dyDescent="0.25">
      <c r="A5" s="12" t="s">
        <v>8</v>
      </c>
    </row>
    <row r="6" spans="1:1" x14ac:dyDescent="0.25">
      <c r="A6" s="1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1"/>
  <sheetViews>
    <sheetView showGridLines="0" tabSelected="1" workbookViewId="0">
      <pane ySplit="1" topLeftCell="A2" activePane="bottomLeft" state="frozen"/>
      <selection pane="bottomLeft" activeCell="F18" sqref="F18"/>
    </sheetView>
  </sheetViews>
  <sheetFormatPr defaultRowHeight="15" x14ac:dyDescent="0.25"/>
  <cols>
    <col min="1" max="1" width="47.140625" style="2" customWidth="1"/>
    <col min="2" max="2" width="30" style="2" customWidth="1"/>
    <col min="3" max="3" width="39.85546875" style="22" customWidth="1"/>
    <col min="4" max="4" width="31.5703125" style="2" customWidth="1"/>
    <col min="5" max="6" width="18.28515625" style="2" customWidth="1"/>
    <col min="7" max="7" width="24.140625" style="2" customWidth="1"/>
    <col min="8" max="16384" width="9.140625" style="2"/>
  </cols>
  <sheetData>
    <row r="1" spans="1:7" x14ac:dyDescent="0.25">
      <c r="A1" s="7" t="s">
        <v>0</v>
      </c>
      <c r="B1" s="8" t="s">
        <v>1</v>
      </c>
      <c r="C1" s="21" t="s">
        <v>2</v>
      </c>
      <c r="D1" s="8" t="s">
        <v>3</v>
      </c>
      <c r="E1" s="6"/>
      <c r="F1" s="6"/>
      <c r="G1" s="6"/>
    </row>
    <row r="2" spans="1:7" x14ac:dyDescent="0.25">
      <c r="A2" s="19" t="s">
        <v>9</v>
      </c>
      <c r="B2" s="14">
        <v>44160</v>
      </c>
      <c r="C2" s="14"/>
      <c r="D2" s="27">
        <f>B2+C2</f>
        <v>44160</v>
      </c>
      <c r="E2" s="3"/>
      <c r="F2" s="3"/>
      <c r="G2" s="3"/>
    </row>
    <row r="3" spans="1:7" x14ac:dyDescent="0.25">
      <c r="A3" s="19" t="s">
        <v>10</v>
      </c>
      <c r="B3" s="15">
        <v>6555</v>
      </c>
      <c r="C3" s="14"/>
      <c r="D3" s="27">
        <f t="shared" ref="D3:D29" si="0">B3+C3</f>
        <v>6555</v>
      </c>
      <c r="E3" s="3"/>
      <c r="F3" s="5"/>
      <c r="G3" s="3"/>
    </row>
    <row r="4" spans="1:7" x14ac:dyDescent="0.25">
      <c r="A4" s="25" t="s">
        <v>11</v>
      </c>
      <c r="B4" s="15">
        <v>0</v>
      </c>
      <c r="C4" s="15"/>
      <c r="D4" s="27">
        <f t="shared" si="0"/>
        <v>0</v>
      </c>
      <c r="E4" s="3"/>
      <c r="F4" s="5"/>
      <c r="G4" s="5"/>
    </row>
    <row r="5" spans="1:7" x14ac:dyDescent="0.25">
      <c r="A5" s="19" t="s">
        <v>12</v>
      </c>
      <c r="B5" s="16">
        <v>58</v>
      </c>
      <c r="C5" s="16"/>
      <c r="D5" s="27">
        <f t="shared" si="0"/>
        <v>58</v>
      </c>
    </row>
    <row r="6" spans="1:7" x14ac:dyDescent="0.25">
      <c r="A6" s="20" t="s">
        <v>13</v>
      </c>
      <c r="B6" s="16">
        <v>163</v>
      </c>
      <c r="C6" s="16"/>
      <c r="D6" s="27">
        <f t="shared" si="0"/>
        <v>163</v>
      </c>
    </row>
    <row r="7" spans="1:7" x14ac:dyDescent="0.25">
      <c r="A7" s="20" t="s">
        <v>14</v>
      </c>
      <c r="B7" s="16">
        <v>10094</v>
      </c>
      <c r="C7" s="16"/>
      <c r="D7" s="27">
        <f t="shared" si="0"/>
        <v>10094</v>
      </c>
    </row>
    <row r="8" spans="1:7" x14ac:dyDescent="0.25">
      <c r="A8" s="20" t="s">
        <v>15</v>
      </c>
      <c r="B8" s="16">
        <v>251</v>
      </c>
      <c r="C8" s="16"/>
      <c r="D8" s="27">
        <f t="shared" si="0"/>
        <v>251</v>
      </c>
    </row>
    <row r="9" spans="1:7" x14ac:dyDescent="0.25">
      <c r="A9" s="20" t="s">
        <v>16</v>
      </c>
      <c r="B9" s="16">
        <v>4611</v>
      </c>
      <c r="C9" s="16">
        <f>-B9</f>
        <v>-4611</v>
      </c>
      <c r="D9" s="27">
        <f t="shared" si="0"/>
        <v>0</v>
      </c>
    </row>
    <row r="10" spans="1:7" x14ac:dyDescent="0.25">
      <c r="A10" s="20" t="s">
        <v>17</v>
      </c>
      <c r="B10" s="16">
        <v>3268</v>
      </c>
      <c r="C10" s="16"/>
      <c r="D10" s="27">
        <f t="shared" si="0"/>
        <v>3268</v>
      </c>
    </row>
    <row r="11" spans="1:7" x14ac:dyDescent="0.25">
      <c r="A11" s="20" t="s">
        <v>18</v>
      </c>
      <c r="B11" s="16">
        <v>93250</v>
      </c>
      <c r="C11" s="16"/>
      <c r="D11" s="27">
        <f t="shared" si="0"/>
        <v>93250</v>
      </c>
    </row>
    <row r="12" spans="1:7" x14ac:dyDescent="0.25">
      <c r="A12" s="20" t="s">
        <v>19</v>
      </c>
      <c r="B12" s="16">
        <v>21800</v>
      </c>
      <c r="C12" s="16"/>
      <c r="D12" s="27">
        <f t="shared" si="0"/>
        <v>21800</v>
      </c>
    </row>
    <row r="13" spans="1:7" x14ac:dyDescent="0.25">
      <c r="A13" s="20" t="s">
        <v>20</v>
      </c>
      <c r="B13" s="16">
        <v>2305</v>
      </c>
      <c r="C13" s="16">
        <f>-B13</f>
        <v>-2305</v>
      </c>
      <c r="D13" s="27">
        <f t="shared" si="0"/>
        <v>0</v>
      </c>
    </row>
    <row r="14" spans="1:7" x14ac:dyDescent="0.25">
      <c r="A14" s="20" t="s">
        <v>21</v>
      </c>
      <c r="B14" s="16">
        <v>350</v>
      </c>
      <c r="C14" s="16">
        <f>-B14</f>
        <v>-350</v>
      </c>
      <c r="D14" s="27">
        <f t="shared" si="0"/>
        <v>0</v>
      </c>
    </row>
    <row r="15" spans="1:7" x14ac:dyDescent="0.25">
      <c r="A15" s="20" t="s">
        <v>22</v>
      </c>
      <c r="B15" s="16">
        <v>1336461</v>
      </c>
      <c r="C15" s="16"/>
      <c r="D15" s="27">
        <f t="shared" si="0"/>
        <v>1336461</v>
      </c>
    </row>
    <row r="16" spans="1:7" x14ac:dyDescent="0.25">
      <c r="A16" s="20" t="s">
        <v>23</v>
      </c>
      <c r="B16" s="16">
        <v>60</v>
      </c>
      <c r="C16" s="16"/>
      <c r="D16" s="27">
        <f t="shared" si="0"/>
        <v>60</v>
      </c>
    </row>
    <row r="17" spans="1:4" x14ac:dyDescent="0.25">
      <c r="A17" s="20" t="s">
        <v>24</v>
      </c>
      <c r="B17" s="16">
        <v>0</v>
      </c>
      <c r="C17" s="16"/>
      <c r="D17" s="27">
        <f t="shared" si="0"/>
        <v>0</v>
      </c>
    </row>
    <row r="18" spans="1:4" x14ac:dyDescent="0.25">
      <c r="A18" s="20" t="s">
        <v>25</v>
      </c>
      <c r="B18" s="16">
        <v>68</v>
      </c>
      <c r="C18" s="16"/>
      <c r="D18" s="27">
        <f t="shared" si="0"/>
        <v>68</v>
      </c>
    </row>
    <row r="19" spans="1:4" x14ac:dyDescent="0.25">
      <c r="A19" s="20" t="s">
        <v>26</v>
      </c>
      <c r="B19" s="16">
        <v>0</v>
      </c>
      <c r="C19" s="16"/>
      <c r="D19" s="27">
        <f t="shared" si="0"/>
        <v>0</v>
      </c>
    </row>
    <row r="20" spans="1:4" x14ac:dyDescent="0.25">
      <c r="A20" s="20" t="s">
        <v>27</v>
      </c>
      <c r="B20" s="16">
        <v>8033</v>
      </c>
      <c r="C20" s="16">
        <f>-B20</f>
        <v>-8033</v>
      </c>
      <c r="D20" s="27">
        <f t="shared" si="0"/>
        <v>0</v>
      </c>
    </row>
    <row r="21" spans="1:4" x14ac:dyDescent="0.25">
      <c r="A21" s="20" t="s">
        <v>28</v>
      </c>
      <c r="B21" s="16">
        <v>611</v>
      </c>
      <c r="C21" s="16"/>
      <c r="D21" s="27">
        <f t="shared" si="0"/>
        <v>611</v>
      </c>
    </row>
    <row r="22" spans="1:4" x14ac:dyDescent="0.25">
      <c r="A22" s="20" t="s">
        <v>29</v>
      </c>
      <c r="B22" s="16">
        <v>1994</v>
      </c>
      <c r="C22" s="16"/>
      <c r="D22" s="27">
        <f t="shared" si="0"/>
        <v>1994</v>
      </c>
    </row>
    <row r="23" spans="1:4" x14ac:dyDescent="0.25">
      <c r="A23" s="20" t="s">
        <v>30</v>
      </c>
      <c r="B23" s="16">
        <v>0</v>
      </c>
      <c r="C23" s="16"/>
      <c r="D23" s="27">
        <f t="shared" si="0"/>
        <v>0</v>
      </c>
    </row>
    <row r="24" spans="1:4" x14ac:dyDescent="0.25">
      <c r="A24" s="20" t="s">
        <v>31</v>
      </c>
      <c r="B24" s="14">
        <v>6665</v>
      </c>
      <c r="C24" s="14">
        <f>-B24</f>
        <v>-6665</v>
      </c>
      <c r="D24" s="27">
        <f t="shared" si="0"/>
        <v>0</v>
      </c>
    </row>
    <row r="25" spans="1:4" x14ac:dyDescent="0.25">
      <c r="A25" s="20" t="s">
        <v>32</v>
      </c>
      <c r="B25" s="16">
        <v>124533</v>
      </c>
      <c r="C25" s="16">
        <f>-B25</f>
        <v>-124533</v>
      </c>
      <c r="D25" s="27">
        <f t="shared" si="0"/>
        <v>0</v>
      </c>
    </row>
    <row r="26" spans="1:4" x14ac:dyDescent="0.25">
      <c r="A26" s="20" t="s">
        <v>33</v>
      </c>
      <c r="B26" s="15">
        <v>0</v>
      </c>
      <c r="C26" s="16"/>
      <c r="D26" s="27">
        <f t="shared" si="0"/>
        <v>0</v>
      </c>
    </row>
    <row r="27" spans="1:4" x14ac:dyDescent="0.25">
      <c r="A27" s="19" t="s">
        <v>34</v>
      </c>
      <c r="B27" s="15">
        <v>774</v>
      </c>
      <c r="C27" s="16"/>
      <c r="D27" s="27">
        <f t="shared" si="0"/>
        <v>774</v>
      </c>
    </row>
    <row r="28" spans="1:4" x14ac:dyDescent="0.25">
      <c r="A28" s="19" t="s">
        <v>35</v>
      </c>
      <c r="B28" s="16">
        <v>2094</v>
      </c>
      <c r="C28" s="16"/>
      <c r="D28" s="27">
        <f t="shared" si="0"/>
        <v>2094</v>
      </c>
    </row>
    <row r="29" spans="1:4" x14ac:dyDescent="0.25">
      <c r="A29" s="26" t="s">
        <v>36</v>
      </c>
      <c r="B29" s="16">
        <v>0</v>
      </c>
      <c r="C29" s="16"/>
      <c r="D29" s="27">
        <f t="shared" si="0"/>
        <v>0</v>
      </c>
    </row>
    <row r="30" spans="1:4" x14ac:dyDescent="0.25">
      <c r="A30" s="19" t="s">
        <v>37</v>
      </c>
      <c r="B30" s="16">
        <v>-2</v>
      </c>
      <c r="C30" s="16">
        <f>-B30</f>
        <v>2</v>
      </c>
      <c r="D30" s="27">
        <f>B30+C30</f>
        <v>0</v>
      </c>
    </row>
    <row r="31" spans="1:4" x14ac:dyDescent="0.25">
      <c r="A31" s="1"/>
      <c r="B31" s="16"/>
      <c r="C31" s="16"/>
      <c r="D31" s="17"/>
    </row>
    <row r="32" spans="1:4" x14ac:dyDescent="0.25">
      <c r="A32" s="1"/>
      <c r="B32" s="16"/>
      <c r="C32" s="16"/>
      <c r="D32" s="17"/>
    </row>
    <row r="33" spans="1:4" x14ac:dyDescent="0.25">
      <c r="A33" s="1"/>
      <c r="B33" s="16"/>
      <c r="C33" s="16"/>
      <c r="D33" s="17"/>
    </row>
    <row r="34" spans="1:4" x14ac:dyDescent="0.25">
      <c r="A34" s="1"/>
      <c r="B34" s="16"/>
      <c r="C34" s="16"/>
      <c r="D34" s="17"/>
    </row>
    <row r="35" spans="1:4" x14ac:dyDescent="0.25">
      <c r="A35" s="1"/>
      <c r="B35" s="16"/>
      <c r="C35" s="16"/>
      <c r="D35" s="17"/>
    </row>
    <row r="36" spans="1:4" x14ac:dyDescent="0.25">
      <c r="A36" s="1"/>
      <c r="B36" s="16"/>
      <c r="C36" s="16"/>
      <c r="D36" s="17"/>
    </row>
    <row r="37" spans="1:4" x14ac:dyDescent="0.25">
      <c r="A37" s="1"/>
      <c r="B37" s="16"/>
      <c r="C37" s="16"/>
      <c r="D37" s="17"/>
    </row>
    <row r="38" spans="1:4" x14ac:dyDescent="0.25">
      <c r="A38" s="1"/>
      <c r="B38" s="16"/>
      <c r="C38" s="16"/>
      <c r="D38" s="17"/>
    </row>
    <row r="39" spans="1:4" x14ac:dyDescent="0.25">
      <c r="A39" s="1"/>
      <c r="B39" s="16"/>
      <c r="C39" s="16"/>
      <c r="D39" s="17"/>
    </row>
    <row r="40" spans="1:4" x14ac:dyDescent="0.25">
      <c r="A40" s="1"/>
      <c r="B40" s="16"/>
      <c r="C40" s="16"/>
      <c r="D40" s="17"/>
    </row>
    <row r="41" spans="1:4" x14ac:dyDescent="0.25">
      <c r="B41" s="18"/>
    </row>
    <row r="48" spans="1:4" x14ac:dyDescent="0.25">
      <c r="A48" s="3"/>
      <c r="B48" s="3"/>
      <c r="C48" s="23"/>
      <c r="D48" s="4"/>
    </row>
    <row r="49" spans="1:4" x14ac:dyDescent="0.25">
      <c r="A49" s="3"/>
      <c r="B49" s="5"/>
      <c r="C49" s="23"/>
      <c r="D49" s="4"/>
    </row>
    <row r="50" spans="1:4" x14ac:dyDescent="0.25">
      <c r="A50" s="3"/>
      <c r="B50" s="5"/>
      <c r="C50" s="24"/>
      <c r="D50" s="4"/>
    </row>
    <row r="71" spans="1:4" x14ac:dyDescent="0.25">
      <c r="A71" s="3"/>
      <c r="B71" s="3"/>
      <c r="C71" s="23"/>
      <c r="D71" s="4"/>
    </row>
    <row r="72" spans="1:4" x14ac:dyDescent="0.25">
      <c r="A72" s="3"/>
      <c r="B72" s="5"/>
      <c r="C72" s="23"/>
      <c r="D72" s="4"/>
    </row>
    <row r="73" spans="1:4" x14ac:dyDescent="0.25">
      <c r="A73" s="3"/>
      <c r="B73" s="5"/>
      <c r="C73" s="24"/>
      <c r="D73" s="4"/>
    </row>
    <row r="94" spans="1:4" x14ac:dyDescent="0.25">
      <c r="A94" s="3"/>
      <c r="B94" s="3"/>
      <c r="C94" s="23"/>
      <c r="D94" s="4"/>
    </row>
    <row r="95" spans="1:4" x14ac:dyDescent="0.25">
      <c r="A95" s="3"/>
      <c r="B95" s="5"/>
      <c r="C95" s="23"/>
      <c r="D95" s="4"/>
    </row>
    <row r="96" spans="1:4" x14ac:dyDescent="0.25">
      <c r="A96" s="3"/>
      <c r="B96" s="5"/>
      <c r="C96" s="24"/>
      <c r="D96" s="4"/>
    </row>
    <row r="117" spans="1:4" x14ac:dyDescent="0.25">
      <c r="A117" s="3"/>
      <c r="B117" s="3"/>
      <c r="C117" s="23"/>
      <c r="D117" s="4"/>
    </row>
    <row r="118" spans="1:4" x14ac:dyDescent="0.25">
      <c r="A118" s="3"/>
      <c r="B118" s="5"/>
      <c r="C118" s="23"/>
      <c r="D118" s="4"/>
    </row>
    <row r="119" spans="1:4" x14ac:dyDescent="0.25">
      <c r="A119" s="3"/>
      <c r="B119" s="5"/>
      <c r="C119" s="24"/>
      <c r="D119" s="4"/>
    </row>
    <row r="140" spans="1:4" x14ac:dyDescent="0.25">
      <c r="A140" s="3"/>
      <c r="B140" s="3"/>
      <c r="C140" s="23"/>
      <c r="D140" s="4"/>
    </row>
    <row r="141" spans="1:4" x14ac:dyDescent="0.25">
      <c r="A141" s="3"/>
      <c r="B141" s="5"/>
      <c r="C141" s="23"/>
      <c r="D141" s="4"/>
    </row>
    <row r="142" spans="1:4" x14ac:dyDescent="0.25">
      <c r="A142" s="3"/>
      <c r="B142" s="5"/>
      <c r="C142" s="24"/>
      <c r="D142" s="4"/>
    </row>
    <row r="163" spans="1:4" x14ac:dyDescent="0.25">
      <c r="A163" s="3"/>
      <c r="B163" s="3"/>
      <c r="C163" s="23"/>
      <c r="D163" s="4"/>
    </row>
    <row r="164" spans="1:4" x14ac:dyDescent="0.25">
      <c r="A164" s="3"/>
      <c r="B164" s="5"/>
      <c r="C164" s="23"/>
      <c r="D164" s="4"/>
    </row>
    <row r="165" spans="1:4" x14ac:dyDescent="0.25">
      <c r="A165" s="3"/>
      <c r="B165" s="5"/>
      <c r="C165" s="24"/>
      <c r="D165" s="4"/>
    </row>
    <row r="186" spans="1:4" x14ac:dyDescent="0.25">
      <c r="A186" s="3"/>
      <c r="B186" s="3"/>
      <c r="C186" s="23"/>
      <c r="D186" s="4"/>
    </row>
    <row r="187" spans="1:4" x14ac:dyDescent="0.25">
      <c r="A187" s="3"/>
      <c r="B187" s="5"/>
      <c r="C187" s="23"/>
      <c r="D187" s="4"/>
    </row>
    <row r="188" spans="1:4" x14ac:dyDescent="0.25">
      <c r="A188" s="3"/>
      <c r="B188" s="5"/>
      <c r="C188" s="24"/>
      <c r="D188" s="4"/>
    </row>
    <row r="209" spans="1:4" x14ac:dyDescent="0.25">
      <c r="A209" s="3"/>
      <c r="B209" s="3"/>
      <c r="C209" s="23"/>
      <c r="D209" s="4"/>
    </row>
    <row r="210" spans="1:4" x14ac:dyDescent="0.25">
      <c r="A210" s="3"/>
      <c r="B210" s="5"/>
      <c r="C210" s="23"/>
      <c r="D210" s="4"/>
    </row>
    <row r="211" spans="1:4" x14ac:dyDescent="0.25">
      <c r="A211" s="3"/>
      <c r="B211" s="5"/>
      <c r="C211" s="24"/>
      <c r="D211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9F1E82-C2A8-414D-AA78-B499DB4907DF}"/>
</file>

<file path=customXml/itemProps2.xml><?xml version="1.0" encoding="utf-8"?>
<ds:datastoreItem xmlns:ds="http://schemas.openxmlformats.org/officeDocument/2006/customXml" ds:itemID="{D2AE1CBA-6E85-4358-8FE5-D392BCB48821}"/>
</file>

<file path=customXml/itemProps3.xml><?xml version="1.0" encoding="utf-8"?>
<ds:datastoreItem xmlns:ds="http://schemas.openxmlformats.org/officeDocument/2006/customXml" ds:itemID="{6DDD1485-15C3-4FCF-8872-11CD2124D6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dcterms:created xsi:type="dcterms:W3CDTF">2018-10-17T18:56:49Z</dcterms:created>
  <dcterms:modified xsi:type="dcterms:W3CDTF">2024-03-27T20:45:52Z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Workpapers</vt:lpwstr>
  </property>
  <property fmtid="{D5CDD505-2E9C-101B-9397-08002B2CF9AE}" pid="4" name="tabIndex">
    <vt:lpwstr>C</vt:lpwstr>
  </property>
  <property fmtid="{D5CDD505-2E9C-101B-9397-08002B2CF9AE}" pid="5" name="workpaperIndex">
    <vt:lpwstr>C.04</vt:lpwstr>
  </property>
  <property fmtid="{D5CDD505-2E9C-101B-9397-08002B2CF9AE}" pid="6" name="ContentTypeId">
    <vt:lpwstr>0x010100BA7879BB3EB3E841817F962675E65027</vt:lpwstr>
  </property>
</Properties>
</file>